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\Dropbox\SR4 SOC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13" i="1" l="1"/>
  <c r="Z13" i="1"/>
  <c r="Y13" i="1"/>
</calcChain>
</file>

<file path=xl/comments1.xml><?xml version="1.0" encoding="utf-8"?>
<comments xmlns="http://schemas.openxmlformats.org/spreadsheetml/2006/main">
  <authors>
    <author>bos</author>
    <author>Matilda</author>
  </authors>
  <commentList>
    <comment ref="K1" authorId="0" shape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N+
S-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E+
W-
</t>
        </r>
      </text>
    </comment>
    <comment ref="N1" authorId="1" shapeId="0">
      <text>
        <r>
          <rPr>
            <b/>
            <sz val="9"/>
            <color indexed="81"/>
            <rFont val="Tahoma"/>
            <family val="2"/>
          </rPr>
          <t>Matilda:</t>
        </r>
        <r>
          <rPr>
            <sz val="9"/>
            <color indexed="81"/>
            <rFont val="Tahoma"/>
            <family val="2"/>
          </rPr>
          <t xml:space="preserve">
if interventions noted separately it is a factorial experiment; otherwise use "multiple"</t>
        </r>
      </text>
    </comment>
  </commentList>
</comments>
</file>

<file path=xl/sharedStrings.xml><?xml version="1.0" encoding="utf-8"?>
<sst xmlns="http://schemas.openxmlformats.org/spreadsheetml/2006/main" count="54" uniqueCount="53">
  <si>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</si>
  <si>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</si>
  <si>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</si>
  <si>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</si>
  <si>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</si>
  <si>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</si>
  <si>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</si>
  <si>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</si>
  <si>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</si>
  <si>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</si>
  <si>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</si>
  <si>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</si>
  <si>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</si>
  <si>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Tillage and fertilizing effects on sandy soils. Review and selected results of long-term experiments at Humboldt-University Berlin</t>
  </si>
  <si>
    <t xml:space="preserve">Ellmer F ; Peschke H ; Köhn W ; Chmielewski F M; Baumecker M ; </t>
  </si>
  <si>
    <t>Journal of Plant Nutrition and Soil Science</t>
  </si>
  <si>
    <t>267-272</t>
  </si>
  <si>
    <t>Germany</t>
  </si>
  <si>
    <t>Berlin Dalhem</t>
  </si>
  <si>
    <t>Cfb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</si>
  <si>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</si>
  <si>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</si>
  <si>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</si>
  <si>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</si>
  <si>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conventional tillage (28cm) / reduced tillage (17cm)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</si>
  <si>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</si>
  <si>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</si>
  <si>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</si>
  <si>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</si>
  <si>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</si>
  <si>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3</t>
  </si>
  <si>
    <t>not reported</t>
  </si>
  <si>
    <t>no</t>
  </si>
  <si>
    <t>None</t>
  </si>
  <si>
    <t>include</t>
  </si>
  <si>
    <t>TOC (mg/100g)</t>
  </si>
  <si>
    <t>Year</t>
  </si>
  <si>
    <t>Deep tillage (28cm)</t>
  </si>
  <si>
    <t>Shallow tillage (17cm)</t>
  </si>
  <si>
    <t>No tillage details other than depths provided in 'Which treatments'</t>
  </si>
  <si>
    <t>Table 3.</t>
  </si>
  <si>
    <t>Bulk density not measured</t>
  </si>
  <si>
    <t>Effect sizes</t>
  </si>
  <si>
    <t>Depth unclear (possible 30 cm)</t>
  </si>
  <si>
    <t>mean</t>
  </si>
  <si>
    <t>SD</t>
  </si>
  <si>
    <t>n</t>
  </si>
  <si>
    <t>Depth correction</t>
  </si>
  <si>
    <t>RT</t>
  </si>
  <si>
    <t>CT</t>
  </si>
  <si>
    <t>RT-CT</t>
  </si>
  <si>
    <t>/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</si>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</sst>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rgb="FF264409"/>
      <name val="Helvetica Neue"/>
    </font>
    <font>
      <b/>
      <sz val="14"/>
      <color theme="1" tint="0.49998474074526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49" fontId="1" fillId="2" borderId="0" xfId="0" applyNumberFormat="1" applyFont="1" applyFill="1" applyBorder="1" applyAlignment="1">
      <alignment vertical="top" wrapText="1"/>
    </xf>
    <xf numFmtId="0" fontId="1" fillId="3" borderId="0" xfId="0" applyFont="1" applyFill="1" applyBorder="1" applyAlignment="1">
      <alignment vertical="top" wrapText="1"/>
    </xf>
    <xf numFmtId="0" fontId="1" fillId="3" borderId="0" xfId="0" applyNumberFormat="1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0" fontId="4" fillId="0" borderId="0" xfId="0" applyNumberFormat="1" applyFont="1" applyFill="1"/>
    <xf numFmtId="0" fontId="0" fillId="0" borderId="0" xfId="0" applyNumberFormat="1" applyFill="1" applyAlignment="1">
      <alignment wrapText="1"/>
    </xf>
    <xf numFmtId="0" fontId="1" fillId="4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0" xfId="0" applyFont="1"/>
    <xf numFmtId="0" fontId="0" fillId="5" borderId="0" xfId="0" applyFill="1"/>
    <xf numFmtId="0" fontId="9" fillId="5" borderId="0" xfId="0" applyFont="1" applyFill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6"/>
  <sheetViews>
    <sheetView tabSelected="1" topLeftCell="L1" zoomScale="85" zoomScaleNormal="85" workbookViewId="0">
      <selection activeCell="AA15" sqref="AA15"/>
    </sheetView>
  </sheetViews>
  <sheetFormatPr defaultColWidth="11" defaultRowHeight="15.75"/>
  <sheetData>
    <row r="1" spans="1:27" ht="56.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4" t="s">
        <v>12</v>
      </c>
      <c r="N1" s="9" t="s">
        <v>20</v>
      </c>
      <c r="O1" s="9" t="s">
        <v>21</v>
      </c>
      <c r="P1" s="9" t="s">
        <v>22</v>
      </c>
      <c r="Q1" s="10" t="s">
        <v>25</v>
      </c>
      <c r="R1" s="10" t="s">
        <v>26</v>
      </c>
      <c r="S1" s="11" t="s">
        <v>27</v>
      </c>
      <c r="T1" s="10" t="s">
        <v>28</v>
      </c>
      <c r="U1" s="10" t="s">
        <v>29</v>
      </c>
      <c r="W1" s="12" t="s">
        <v>40</v>
      </c>
    </row>
    <row r="2" spans="1:27" ht="56.1" customHeight="1">
      <c r="A2" s="6">
        <v>10243838</v>
      </c>
      <c r="B2" s="6" t="s">
        <v>13</v>
      </c>
      <c r="C2" s="6" t="s">
        <v>14</v>
      </c>
      <c r="D2" s="6" t="s">
        <v>15</v>
      </c>
      <c r="E2" s="6">
        <v>2000</v>
      </c>
      <c r="F2" s="6">
        <v>163</v>
      </c>
      <c r="G2" s="6" t="s">
        <v>16</v>
      </c>
      <c r="H2" s="6"/>
      <c r="I2" s="6" t="s">
        <v>17</v>
      </c>
      <c r="J2" s="6" t="s">
        <v>18</v>
      </c>
      <c r="K2" s="7">
        <v>52.3333333333333</v>
      </c>
      <c r="L2" s="8">
        <v>13.25</v>
      </c>
      <c r="M2" s="6" t="s">
        <v>19</v>
      </c>
      <c r="N2" s="6" t="s">
        <v>23</v>
      </c>
      <c r="O2" s="6">
        <v>2</v>
      </c>
      <c r="P2" s="6" t="s">
        <v>24</v>
      </c>
      <c r="Q2" s="6" t="s">
        <v>30</v>
      </c>
      <c r="R2" s="6" t="s">
        <v>31</v>
      </c>
      <c r="S2" s="6" t="s">
        <v>32</v>
      </c>
      <c r="T2" s="6" t="s">
        <v>33</v>
      </c>
      <c r="U2" s="6" t="s">
        <v>34</v>
      </c>
      <c r="W2" s="6" t="s">
        <v>35</v>
      </c>
    </row>
    <row r="3" spans="1:27">
      <c r="W3" t="s">
        <v>36</v>
      </c>
      <c r="X3" t="s">
        <v>37</v>
      </c>
      <c r="Y3" t="s">
        <v>38</v>
      </c>
    </row>
    <row r="4" spans="1:27">
      <c r="A4" t="s">
        <v>39</v>
      </c>
      <c r="W4">
        <v>1937</v>
      </c>
      <c r="X4">
        <v>450</v>
      </c>
      <c r="Y4">
        <v>430</v>
      </c>
    </row>
    <row r="5" spans="1:27">
      <c r="W5">
        <v>1967</v>
      </c>
      <c r="X5">
        <v>460</v>
      </c>
      <c r="Y5">
        <v>660</v>
      </c>
    </row>
    <row r="6" spans="1:27">
      <c r="W6">
        <v>1999</v>
      </c>
      <c r="X6">
        <v>610</v>
      </c>
      <c r="Y6">
        <v>860</v>
      </c>
    </row>
    <row r="9" spans="1:27">
      <c r="W9" t="s">
        <v>41</v>
      </c>
    </row>
    <row r="12" spans="1:27">
      <c r="W12" t="s">
        <v>42</v>
      </c>
      <c r="Y12" t="s">
        <v>48</v>
      </c>
      <c r="Z12" t="s">
        <v>49</v>
      </c>
      <c r="AA12" s="13" t="s">
        <v>50</v>
      </c>
    </row>
    <row r="13" spans="1:27">
      <c r="W13" t="s">
        <v>43</v>
      </c>
      <c r="X13" t="s">
        <v>44</v>
      </c>
      <c r="Y13">
        <f>Y6/1000*10</f>
        <v>8.6</v>
      </c>
      <c r="Z13">
        <f>X6/1000*10</f>
        <v>6.1</v>
      </c>
      <c r="AA13" s="13">
        <f>Y13-Z13</f>
        <v>2.5</v>
      </c>
    </row>
    <row r="14" spans="1:27">
      <c r="X14" t="s">
        <v>45</v>
      </c>
      <c r="Y14" t="s">
        <v>51</v>
      </c>
      <c r="Z14" t="s">
        <v>51</v>
      </c>
      <c r="AA14" s="13" t="s">
        <v>52</v>
      </c>
    </row>
    <row r="15" spans="1:27">
      <c r="X15" t="s">
        <v>46</v>
      </c>
      <c r="Y15" s="14"/>
      <c r="Z15" s="14"/>
      <c r="AA15" s="15"/>
    </row>
    <row r="16" spans="1:27">
      <c r="X16" t="s">
        <v>47</v>
      </c>
      <c r="Y16" s="14"/>
      <c r="Z16" s="14"/>
      <c r="AA16" s="15"/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Haddaway Neal</cp:lastModifiedBy>
  <dcterms:created xsi:type="dcterms:W3CDTF">2015-04-29T13:54:23Z</dcterms:created>
  <dcterms:modified xsi:type="dcterms:W3CDTF">2015-10-13T13:11:57Z</dcterms:modified>
</cp:coreProperties>
</file>